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76" windowWidth="9276" windowHeight="3660"/>
  </bookViews>
  <sheets>
    <sheet name="Foglio1" sheetId="1" r:id="rId1"/>
    <sheet name="Foglio2" sheetId="2" r:id="rId2"/>
    <sheet name="Foglio3" sheetId="3" r:id="rId3"/>
  </sheets>
  <calcPr calcId="125725"/>
  <extLst>
    <ext uri="GoogleSheetsCustomDataVersion1">
      <go:sheetsCustomData xmlns:go="http://customooxmlschemas.google.com/" r:id="rId7" roundtripDataSignature="AMtx7mgeE8YgYTIigolHMOBvLuzITZcpAQ=="/>
    </ext>
  </extLst>
</workbook>
</file>

<file path=xl/calcChain.xml><?xml version="1.0" encoding="utf-8"?>
<calcChain xmlns="http://schemas.openxmlformats.org/spreadsheetml/2006/main">
  <c r="I26" i="1"/>
  <c r="M26" s="1"/>
  <c r="H26"/>
  <c r="G26"/>
  <c r="F26"/>
  <c r="E26"/>
  <c r="D26"/>
  <c r="C26"/>
  <c r="B26"/>
  <c r="K25"/>
  <c r="J25"/>
  <c r="K24"/>
  <c r="J24"/>
  <c r="K23"/>
  <c r="J23"/>
  <c r="K22"/>
  <c r="J22"/>
  <c r="K21"/>
  <c r="J21"/>
  <c r="K20"/>
  <c r="J20"/>
  <c r="K19"/>
  <c r="J19"/>
  <c r="K18"/>
  <c r="J18"/>
  <c r="K17"/>
  <c r="J17"/>
  <c r="K16"/>
  <c r="J16"/>
  <c r="K15"/>
  <c r="J15"/>
  <c r="K14"/>
  <c r="J14"/>
  <c r="K13"/>
  <c r="J13"/>
  <c r="K12"/>
  <c r="J12"/>
  <c r="K11"/>
  <c r="J11"/>
  <c r="K10"/>
  <c r="J10"/>
  <c r="K9"/>
  <c r="J9"/>
  <c r="K8"/>
  <c r="J8"/>
  <c r="K7"/>
  <c r="J7"/>
  <c r="J26" s="1"/>
  <c r="E27" l="1"/>
  <c r="G27"/>
  <c r="D27"/>
  <c r="K26"/>
  <c r="H27"/>
  <c r="C27"/>
  <c r="B27"/>
  <c r="F27"/>
  <c r="I27" l="1"/>
</calcChain>
</file>

<file path=xl/sharedStrings.xml><?xml version="1.0" encoding="utf-8"?>
<sst xmlns="http://schemas.openxmlformats.org/spreadsheetml/2006/main" count="45" uniqueCount="45">
  <si>
    <t>Spese Per Attivita e Progetti</t>
  </si>
  <si>
    <t>IMPEGNI DI SPESA</t>
  </si>
  <si>
    <t xml:space="preserve">Personale </t>
  </si>
  <si>
    <t xml:space="preserve">Beni di Consumo </t>
  </si>
  <si>
    <t xml:space="preserve">Servizi Esterni </t>
  </si>
  <si>
    <t>Investimenti</t>
  </si>
  <si>
    <t>Altre spese</t>
  </si>
  <si>
    <t>Imposte e Tasse</t>
  </si>
  <si>
    <t>Rimborsi</t>
  </si>
  <si>
    <t>Programm. Definitiva</t>
  </si>
  <si>
    <t>Tot. Impegni</t>
  </si>
  <si>
    <t>Impegni/</t>
  </si>
  <si>
    <t>Livello</t>
  </si>
  <si>
    <t>01</t>
  </si>
  <si>
    <t>02</t>
  </si>
  <si>
    <t>03</t>
  </si>
  <si>
    <t>04</t>
  </si>
  <si>
    <t>05</t>
  </si>
  <si>
    <t>06</t>
  </si>
  <si>
    <t>09</t>
  </si>
  <si>
    <t>Spese %</t>
  </si>
  <si>
    <t>Modelli I</t>
  </si>
  <si>
    <t>A1-1</t>
  </si>
  <si>
    <t>fondo riserva</t>
  </si>
  <si>
    <t>A1-2</t>
  </si>
  <si>
    <t>A1-4</t>
  </si>
  <si>
    <t>A2</t>
  </si>
  <si>
    <t>A3-1</t>
  </si>
  <si>
    <t>A3-2</t>
  </si>
  <si>
    <t>A3-6</t>
  </si>
  <si>
    <t>A3-7</t>
  </si>
  <si>
    <t>A3-8</t>
  </si>
  <si>
    <t>A5-1</t>
  </si>
  <si>
    <t>A6-1</t>
  </si>
  <si>
    <t>P1-1</t>
  </si>
  <si>
    <t>P1-2</t>
  </si>
  <si>
    <t>P1-21</t>
  </si>
  <si>
    <t>P2-1</t>
  </si>
  <si>
    <t>P2-2</t>
  </si>
  <si>
    <t>P2-3</t>
  </si>
  <si>
    <t>P2-4</t>
  </si>
  <si>
    <t>P4-1</t>
  </si>
  <si>
    <t>TOTALE</t>
  </si>
  <si>
    <t>+ fondo riserva</t>
  </si>
  <si>
    <t xml:space="preserve">TOTALE / TOTALE IMPEGNI % </t>
  </si>
</sst>
</file>

<file path=xl/styles.xml><?xml version="1.0" encoding="utf-8"?>
<styleSheet xmlns="http://schemas.openxmlformats.org/spreadsheetml/2006/main">
  <numFmts count="1">
    <numFmt numFmtId="164" formatCode="&quot;€&quot;\ #,##0.00"/>
  </numFmts>
  <fonts count="11">
    <font>
      <sz val="11"/>
      <color theme="1"/>
      <name val="Calibri"/>
      <scheme val="minor"/>
    </font>
    <font>
      <b/>
      <sz val="16"/>
      <color rgb="FF000000"/>
      <name val="Times New Roman"/>
    </font>
    <font>
      <b/>
      <sz val="16"/>
      <color theme="1"/>
      <name val="Arial"/>
    </font>
    <font>
      <sz val="11"/>
      <name val="Calibri"/>
    </font>
    <font>
      <sz val="16"/>
      <color theme="1"/>
      <name val="Arial"/>
    </font>
    <font>
      <sz val="16"/>
      <color rgb="FF000000"/>
      <name val="Times New Roman"/>
    </font>
    <font>
      <b/>
      <i/>
      <sz val="16"/>
      <color rgb="FF000000"/>
      <name val="Times New Roman"/>
    </font>
    <font>
      <sz val="11"/>
      <color theme="1"/>
      <name val="Calibri"/>
    </font>
    <font>
      <sz val="11"/>
      <color theme="1"/>
      <name val="Calibri"/>
      <scheme val="minor"/>
    </font>
    <font>
      <sz val="10"/>
      <color theme="1"/>
      <name val="Arial"/>
    </font>
    <font>
      <b/>
      <i/>
      <sz val="16"/>
      <color rgb="FFFF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31859B"/>
        <bgColor rgb="FF31859B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rgb="FFFFCC00"/>
        <bgColor rgb="FFFFCC00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Font="1" applyAlignment="1"/>
    <xf numFmtId="164" fontId="1" fillId="2" borderId="1" xfId="0" applyNumberFormat="1" applyFont="1" applyFill="1" applyBorder="1"/>
    <xf numFmtId="164" fontId="4" fillId="3" borderId="4" xfId="0" applyNumberFormat="1" applyFont="1" applyFill="1" applyBorder="1"/>
    <xf numFmtId="0" fontId="4" fillId="3" borderId="4" xfId="0" applyFont="1" applyFill="1" applyBorder="1"/>
    <xf numFmtId="164" fontId="1" fillId="2" borderId="5" xfId="0" applyNumberFormat="1" applyFont="1" applyFill="1" applyBorder="1" applyAlignment="1">
      <alignment vertical="top" wrapText="1"/>
    </xf>
    <xf numFmtId="164" fontId="1" fillId="2" borderId="6" xfId="0" applyNumberFormat="1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164" fontId="1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164" fontId="1" fillId="2" borderId="9" xfId="0" applyNumberFormat="1" applyFont="1" applyFill="1" applyBorder="1" applyAlignment="1">
      <alignment vertical="top" wrapText="1"/>
    </xf>
    <xf numFmtId="164" fontId="1" fillId="2" borderId="10" xfId="0" applyNumberFormat="1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vertical="top" wrapText="1"/>
    </xf>
    <xf numFmtId="164" fontId="1" fillId="2" borderId="16" xfId="0" applyNumberFormat="1" applyFont="1" applyFill="1" applyBorder="1" applyAlignment="1">
      <alignment horizontal="center" vertical="top" wrapText="1"/>
    </xf>
    <xf numFmtId="164" fontId="5" fillId="2" borderId="15" xfId="0" applyNumberFormat="1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vertical="top" wrapText="1"/>
    </xf>
    <xf numFmtId="164" fontId="6" fillId="2" borderId="16" xfId="0" applyNumberFormat="1" applyFont="1" applyFill="1" applyBorder="1" applyAlignment="1">
      <alignment vertical="top" wrapText="1"/>
    </xf>
    <xf numFmtId="4" fontId="7" fillId="0" borderId="17" xfId="0" applyNumberFormat="1" applyFont="1" applyBorder="1"/>
    <xf numFmtId="4" fontId="7" fillId="4" borderId="17" xfId="0" applyNumberFormat="1" applyFont="1" applyFill="1" applyBorder="1"/>
    <xf numFmtId="164" fontId="5" fillId="2" borderId="15" xfId="0" applyNumberFormat="1" applyFont="1" applyFill="1" applyBorder="1" applyAlignment="1">
      <alignment horizontal="right" wrapText="1"/>
    </xf>
    <xf numFmtId="10" fontId="5" fillId="5" borderId="15" xfId="0" applyNumberFormat="1" applyFont="1" applyFill="1" applyBorder="1" applyAlignment="1">
      <alignment horizontal="right" vertical="top" wrapText="1"/>
    </xf>
    <xf numFmtId="0" fontId="8" fillId="0" borderId="0" xfId="0" applyFont="1"/>
    <xf numFmtId="0" fontId="9" fillId="0" borderId="0" xfId="0" applyFont="1"/>
    <xf numFmtId="164" fontId="10" fillId="2" borderId="16" xfId="0" applyNumberFormat="1" applyFont="1" applyFill="1" applyBorder="1" applyAlignment="1">
      <alignment vertical="top" wrapText="1"/>
    </xf>
    <xf numFmtId="164" fontId="5" fillId="2" borderId="15" xfId="0" applyNumberFormat="1" applyFont="1" applyFill="1" applyBorder="1" applyAlignment="1">
      <alignment horizontal="right" vertical="top" wrapText="1"/>
    </xf>
    <xf numFmtId="10" fontId="5" fillId="2" borderId="15" xfId="0" applyNumberFormat="1" applyFont="1" applyFill="1" applyBorder="1" applyAlignment="1">
      <alignment horizontal="right" vertical="top" wrapText="1"/>
    </xf>
    <xf numFmtId="164" fontId="7" fillId="0" borderId="0" xfId="0" applyNumberFormat="1" applyFont="1"/>
    <xf numFmtId="0" fontId="7" fillId="0" borderId="0" xfId="0" quotePrefix="1" applyFont="1"/>
    <xf numFmtId="164" fontId="5" fillId="3" borderId="15" xfId="0" applyNumberFormat="1" applyFont="1" applyFill="1" applyBorder="1" applyAlignment="1">
      <alignment horizontal="right" vertical="top" wrapText="1"/>
    </xf>
    <xf numFmtId="0" fontId="5" fillId="3" borderId="15" xfId="0" applyFont="1" applyFill="1" applyBorder="1" applyAlignment="1">
      <alignment horizontal="right" vertical="top" wrapText="1"/>
    </xf>
    <xf numFmtId="164" fontId="2" fillId="2" borderId="2" xfId="0" applyNumberFormat="1" applyFont="1" applyFill="1" applyBorder="1" applyAlignment="1">
      <alignment horizontal="center"/>
    </xf>
    <xf numFmtId="0" fontId="3" fillId="0" borderId="3" xfId="0" applyFont="1" applyBorder="1"/>
    <xf numFmtId="164" fontId="1" fillId="2" borderId="7" xfId="0" applyNumberFormat="1" applyFont="1" applyFill="1" applyBorder="1" applyAlignment="1">
      <alignment horizontal="center" vertical="top" wrapText="1"/>
    </xf>
    <xf numFmtId="0" fontId="3" fillId="0" borderId="11" xfId="0" applyFont="1" applyBorder="1"/>
    <xf numFmtId="0" fontId="3" fillId="0" borderId="13" xfId="0" applyFont="1" applyBorder="1"/>
    <xf numFmtId="164" fontId="1" fillId="2" borderId="8" xfId="0" applyNumberFormat="1" applyFont="1" applyFill="1" applyBorder="1" applyAlignment="1">
      <alignment horizontal="center" vertical="top" wrapText="1"/>
    </xf>
    <xf numFmtId="0" fontId="3" fillId="0" borderId="12" xfId="0" applyFont="1" applyBorder="1"/>
    <xf numFmtId="0" fontId="3" fillId="0" borderId="14" xfId="0" applyFont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00"/>
  <sheetViews>
    <sheetView tabSelected="1" workbookViewId="0"/>
  </sheetViews>
  <sheetFormatPr defaultColWidth="14.44140625" defaultRowHeight="15" customHeight="1"/>
  <cols>
    <col min="1" max="1" width="43.6640625" customWidth="1"/>
    <col min="2" max="3" width="16.44140625" customWidth="1"/>
    <col min="4" max="4" width="17.6640625" customWidth="1"/>
    <col min="5" max="7" width="16.44140625" customWidth="1"/>
    <col min="8" max="8" width="18.6640625" customWidth="1"/>
    <col min="9" max="9" width="18" customWidth="1"/>
    <col min="10" max="10" width="19.44140625" customWidth="1"/>
    <col min="11" max="11" width="15.109375" customWidth="1"/>
    <col min="12" max="12" width="8.6640625" customWidth="1"/>
    <col min="13" max="13" width="14.6640625" customWidth="1"/>
    <col min="14" max="26" width="8.6640625" customWidth="1"/>
  </cols>
  <sheetData>
    <row r="1" spans="1:14" ht="21">
      <c r="A1" s="1" t="s">
        <v>0</v>
      </c>
      <c r="B1" s="30" t="s">
        <v>1</v>
      </c>
      <c r="C1" s="31"/>
      <c r="D1" s="2"/>
      <c r="E1" s="2"/>
      <c r="F1" s="2"/>
      <c r="G1" s="2"/>
      <c r="H1" s="2"/>
      <c r="I1" s="2"/>
      <c r="J1" s="2"/>
      <c r="K1" s="3"/>
    </row>
    <row r="2" spans="1:14" ht="20.399999999999999">
      <c r="A2" s="2"/>
      <c r="B2" s="2"/>
      <c r="C2" s="2"/>
      <c r="D2" s="2"/>
      <c r="E2" s="2"/>
      <c r="F2" s="2"/>
      <c r="G2" s="2"/>
      <c r="H2" s="2"/>
      <c r="I2" s="2"/>
      <c r="J2" s="2"/>
      <c r="K2" s="3"/>
    </row>
    <row r="3" spans="1:14" ht="40.5" customHeight="1">
      <c r="A3" s="4"/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32" t="s">
        <v>9</v>
      </c>
      <c r="J3" s="35" t="s">
        <v>10</v>
      </c>
      <c r="K3" s="6" t="s">
        <v>11</v>
      </c>
    </row>
    <row r="4" spans="1:14" ht="20.399999999999999">
      <c r="A4" s="7" t="s">
        <v>12</v>
      </c>
      <c r="B4" s="8" t="s">
        <v>13</v>
      </c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33"/>
      <c r="J4" s="36"/>
      <c r="K4" s="9" t="s">
        <v>20</v>
      </c>
    </row>
    <row r="5" spans="1:14" ht="21">
      <c r="A5" s="10"/>
      <c r="B5" s="11"/>
      <c r="C5" s="11"/>
      <c r="D5" s="11"/>
      <c r="E5" s="11"/>
      <c r="F5" s="11"/>
      <c r="G5" s="11"/>
      <c r="H5" s="11"/>
      <c r="I5" s="34"/>
      <c r="J5" s="37"/>
      <c r="K5" s="12"/>
    </row>
    <row r="6" spans="1:14" ht="21">
      <c r="A6" s="13" t="s">
        <v>21</v>
      </c>
      <c r="B6" s="14"/>
      <c r="C6" s="14"/>
      <c r="D6" s="14"/>
      <c r="E6" s="14"/>
      <c r="F6" s="14"/>
      <c r="G6" s="14"/>
      <c r="H6" s="14"/>
      <c r="I6" s="14"/>
      <c r="J6" s="14"/>
      <c r="K6" s="15"/>
    </row>
    <row r="7" spans="1:14" ht="21">
      <c r="A7" s="16" t="s">
        <v>22</v>
      </c>
      <c r="B7" s="17">
        <v>13336.63</v>
      </c>
      <c r="C7" s="17">
        <v>4971.8500000000004</v>
      </c>
      <c r="D7" s="17">
        <v>15717.04</v>
      </c>
      <c r="E7" s="17"/>
      <c r="F7" s="17"/>
      <c r="G7" s="17"/>
      <c r="H7" s="17"/>
      <c r="I7" s="18">
        <v>55924.639999999999</v>
      </c>
      <c r="J7" s="19">
        <f t="shared" ref="J7:J25" si="0">SUM(B7:H7)</f>
        <v>34025.520000000004</v>
      </c>
      <c r="K7" s="20">
        <f t="shared" ref="K7:K26" si="1">J7/I7</f>
        <v>0.60841732731761888</v>
      </c>
      <c r="M7" s="21">
        <v>240</v>
      </c>
      <c r="N7" s="22" t="s">
        <v>23</v>
      </c>
    </row>
    <row r="8" spans="1:14" ht="21">
      <c r="A8" s="16" t="s">
        <v>24</v>
      </c>
      <c r="B8" s="17"/>
      <c r="C8" s="17"/>
      <c r="D8" s="17">
        <v>1098</v>
      </c>
      <c r="E8" s="17">
        <v>994.3</v>
      </c>
      <c r="F8" s="17"/>
      <c r="G8" s="17"/>
      <c r="H8" s="17"/>
      <c r="I8" s="18">
        <v>6552.23</v>
      </c>
      <c r="J8" s="19">
        <f t="shared" si="0"/>
        <v>2092.3000000000002</v>
      </c>
      <c r="K8" s="20">
        <f t="shared" si="1"/>
        <v>0.31932639727237905</v>
      </c>
      <c r="N8" s="22"/>
    </row>
    <row r="9" spans="1:14" ht="21">
      <c r="A9" s="16" t="s">
        <v>25</v>
      </c>
      <c r="B9" s="17"/>
      <c r="C9" s="17">
        <v>15013.05</v>
      </c>
      <c r="D9" s="17">
        <v>2327.87</v>
      </c>
      <c r="E9" s="17">
        <v>6624.6</v>
      </c>
      <c r="F9" s="17"/>
      <c r="G9" s="17"/>
      <c r="H9" s="17"/>
      <c r="I9" s="18">
        <v>23965.52</v>
      </c>
      <c r="J9" s="19">
        <f t="shared" si="0"/>
        <v>23965.519999999997</v>
      </c>
      <c r="K9" s="20">
        <f t="shared" si="1"/>
        <v>0.99999999999999989</v>
      </c>
      <c r="N9" s="22"/>
    </row>
    <row r="10" spans="1:14" ht="21">
      <c r="A10" s="16" t="s">
        <v>26</v>
      </c>
      <c r="B10" s="17">
        <v>12001</v>
      </c>
      <c r="C10" s="17">
        <v>38802.36</v>
      </c>
      <c r="D10" s="17">
        <v>10470.11</v>
      </c>
      <c r="E10" s="17">
        <v>2753.98</v>
      </c>
      <c r="F10" s="17">
        <v>377.54</v>
      </c>
      <c r="G10" s="17"/>
      <c r="H10" s="17"/>
      <c r="I10" s="18">
        <v>105590.3</v>
      </c>
      <c r="J10" s="19">
        <f t="shared" si="0"/>
        <v>64404.990000000005</v>
      </c>
      <c r="K10" s="20">
        <f t="shared" si="1"/>
        <v>0.60995176640278514</v>
      </c>
      <c r="N10" s="22"/>
    </row>
    <row r="11" spans="1:14" ht="21">
      <c r="A11" s="16" t="s">
        <v>27</v>
      </c>
      <c r="B11" s="17"/>
      <c r="C11" s="17">
        <v>7372.71</v>
      </c>
      <c r="D11" s="17">
        <v>271.25</v>
      </c>
      <c r="E11" s="17"/>
      <c r="F11" s="17"/>
      <c r="G11" s="17"/>
      <c r="H11" s="17"/>
      <c r="I11" s="18">
        <v>26103.89</v>
      </c>
      <c r="J11" s="19">
        <f t="shared" si="0"/>
        <v>7643.96</v>
      </c>
      <c r="K11" s="20">
        <f t="shared" si="1"/>
        <v>0.29282838688026958</v>
      </c>
      <c r="N11" s="22"/>
    </row>
    <row r="12" spans="1:14" ht="21">
      <c r="A12" s="16" t="s">
        <v>28</v>
      </c>
      <c r="B12" s="17"/>
      <c r="C12" s="17"/>
      <c r="D12" s="17">
        <v>65.38</v>
      </c>
      <c r="E12" s="17"/>
      <c r="F12" s="17"/>
      <c r="G12" s="17"/>
      <c r="H12" s="17">
        <v>5580</v>
      </c>
      <c r="I12" s="18">
        <v>22992.37</v>
      </c>
      <c r="J12" s="19">
        <f t="shared" si="0"/>
        <v>5645.38</v>
      </c>
      <c r="K12" s="20">
        <f t="shared" si="1"/>
        <v>0.24553275717118334</v>
      </c>
      <c r="N12" s="22"/>
    </row>
    <row r="13" spans="1:14" ht="21">
      <c r="A13" s="16" t="s">
        <v>29</v>
      </c>
      <c r="B13" s="17">
        <v>10065.56</v>
      </c>
      <c r="C13" s="17">
        <v>22316.94</v>
      </c>
      <c r="D13" s="17">
        <v>5673</v>
      </c>
      <c r="E13" s="17">
        <v>1349.32</v>
      </c>
      <c r="F13" s="17"/>
      <c r="G13" s="17"/>
      <c r="H13" s="17"/>
      <c r="I13" s="18">
        <v>54502.6</v>
      </c>
      <c r="J13" s="19">
        <f t="shared" si="0"/>
        <v>39404.82</v>
      </c>
      <c r="K13" s="20">
        <f t="shared" si="1"/>
        <v>0.72298972893036295</v>
      </c>
      <c r="N13" s="22"/>
    </row>
    <row r="14" spans="1:14" ht="21">
      <c r="A14" s="16" t="s">
        <v>30</v>
      </c>
      <c r="B14" s="17">
        <v>5805.66</v>
      </c>
      <c r="C14" s="17"/>
      <c r="D14" s="17">
        <v>25682.18</v>
      </c>
      <c r="E14" s="17"/>
      <c r="F14" s="17"/>
      <c r="G14" s="17"/>
      <c r="H14" s="17"/>
      <c r="I14" s="18">
        <v>31487.84</v>
      </c>
      <c r="J14" s="19">
        <f t="shared" si="0"/>
        <v>31487.84</v>
      </c>
      <c r="K14" s="20">
        <f t="shared" si="1"/>
        <v>1</v>
      </c>
      <c r="N14" s="22"/>
    </row>
    <row r="15" spans="1:14" ht="21">
      <c r="A15" s="16" t="s">
        <v>31</v>
      </c>
      <c r="B15" s="17"/>
      <c r="C15" s="17"/>
      <c r="D15" s="17"/>
      <c r="E15" s="17"/>
      <c r="F15" s="17"/>
      <c r="G15" s="17"/>
      <c r="H15" s="17"/>
      <c r="I15" s="18">
        <v>16000</v>
      </c>
      <c r="J15" s="19">
        <f t="shared" si="0"/>
        <v>0</v>
      </c>
      <c r="K15" s="20">
        <f t="shared" si="1"/>
        <v>0</v>
      </c>
      <c r="N15" s="22"/>
    </row>
    <row r="16" spans="1:14" ht="21">
      <c r="A16" s="16" t="s">
        <v>32</v>
      </c>
      <c r="B16" s="17"/>
      <c r="C16" s="17"/>
      <c r="D16" s="17"/>
      <c r="E16" s="17"/>
      <c r="F16" s="17"/>
      <c r="G16" s="17"/>
      <c r="H16" s="17"/>
      <c r="I16" s="18">
        <v>3122.02</v>
      </c>
      <c r="J16" s="19">
        <f t="shared" si="0"/>
        <v>0</v>
      </c>
      <c r="K16" s="20">
        <f t="shared" si="1"/>
        <v>0</v>
      </c>
      <c r="N16" s="22"/>
    </row>
    <row r="17" spans="1:14" ht="21">
      <c r="A17" s="16" t="s">
        <v>33</v>
      </c>
      <c r="B17" s="17"/>
      <c r="C17" s="17"/>
      <c r="D17" s="17">
        <v>2400</v>
      </c>
      <c r="E17" s="17"/>
      <c r="F17" s="17"/>
      <c r="G17" s="17"/>
      <c r="H17" s="17"/>
      <c r="I17" s="18">
        <v>4754.2</v>
      </c>
      <c r="J17" s="19">
        <f t="shared" si="0"/>
        <v>2400</v>
      </c>
      <c r="K17" s="20">
        <f t="shared" si="1"/>
        <v>0.50481679357199949</v>
      </c>
      <c r="N17" s="22"/>
    </row>
    <row r="18" spans="1:14" ht="21">
      <c r="A18" s="16" t="s">
        <v>34</v>
      </c>
      <c r="B18" s="17">
        <v>580.57000000000005</v>
      </c>
      <c r="C18" s="17">
        <v>4247.92</v>
      </c>
      <c r="D18" s="17">
        <v>8265.5</v>
      </c>
      <c r="E18" s="17">
        <v>18371.68</v>
      </c>
      <c r="F18" s="17"/>
      <c r="G18" s="17"/>
      <c r="H18" s="17"/>
      <c r="I18" s="18">
        <v>40278.129999999997</v>
      </c>
      <c r="J18" s="19">
        <f t="shared" si="0"/>
        <v>31465.67</v>
      </c>
      <c r="K18" s="20">
        <f t="shared" si="1"/>
        <v>0.78120980293772324</v>
      </c>
      <c r="N18" s="22"/>
    </row>
    <row r="19" spans="1:14" ht="21">
      <c r="A19" s="16" t="s">
        <v>35</v>
      </c>
      <c r="B19" s="17"/>
      <c r="C19" s="17"/>
      <c r="D19" s="17"/>
      <c r="E19" s="17"/>
      <c r="F19" s="17"/>
      <c r="G19" s="17"/>
      <c r="H19" s="17"/>
      <c r="I19" s="18">
        <v>8000</v>
      </c>
      <c r="J19" s="19">
        <f t="shared" si="0"/>
        <v>0</v>
      </c>
      <c r="K19" s="20">
        <f t="shared" si="1"/>
        <v>0</v>
      </c>
      <c r="N19" s="22"/>
    </row>
    <row r="20" spans="1:14" ht="21">
      <c r="A20" s="16" t="s">
        <v>36</v>
      </c>
      <c r="B20" s="17">
        <v>565.78</v>
      </c>
      <c r="C20" s="17"/>
      <c r="D20" s="17"/>
      <c r="E20" s="17"/>
      <c r="F20" s="17"/>
      <c r="G20" s="17"/>
      <c r="H20" s="17"/>
      <c r="I20" s="18">
        <v>565.91999999999996</v>
      </c>
      <c r="J20" s="19">
        <f t="shared" si="0"/>
        <v>565.78</v>
      </c>
      <c r="K20" s="20">
        <f t="shared" si="1"/>
        <v>0.99975261521063052</v>
      </c>
      <c r="N20" s="22"/>
    </row>
    <row r="21" spans="1:14" ht="15.75" customHeight="1">
      <c r="A21" s="16" t="s">
        <v>37</v>
      </c>
      <c r="B21" s="17"/>
      <c r="C21" s="17"/>
      <c r="D21" s="17"/>
      <c r="E21" s="17"/>
      <c r="F21" s="17"/>
      <c r="G21" s="17"/>
      <c r="H21" s="17"/>
      <c r="I21" s="18">
        <v>12083</v>
      </c>
      <c r="J21" s="19">
        <f t="shared" si="0"/>
        <v>0</v>
      </c>
      <c r="K21" s="20">
        <f t="shared" si="1"/>
        <v>0</v>
      </c>
      <c r="N21" s="22"/>
    </row>
    <row r="22" spans="1:14" ht="15.75" customHeight="1">
      <c r="A22" s="16" t="s">
        <v>38</v>
      </c>
      <c r="B22" s="17">
        <v>5188.7</v>
      </c>
      <c r="C22" s="17">
        <v>744.8</v>
      </c>
      <c r="D22" s="17">
        <v>25542</v>
      </c>
      <c r="E22" s="17"/>
      <c r="F22" s="17"/>
      <c r="G22" s="17"/>
      <c r="H22" s="17"/>
      <c r="I22" s="18">
        <v>33320.26</v>
      </c>
      <c r="J22" s="19">
        <f t="shared" si="0"/>
        <v>31475.5</v>
      </c>
      <c r="K22" s="20">
        <f t="shared" si="1"/>
        <v>0.94463548603762393</v>
      </c>
      <c r="N22" s="22"/>
    </row>
    <row r="23" spans="1:14" ht="15.75" customHeight="1">
      <c r="A23" s="16" t="s">
        <v>39</v>
      </c>
      <c r="B23" s="17"/>
      <c r="C23" s="17"/>
      <c r="D23" s="17"/>
      <c r="E23" s="17"/>
      <c r="F23" s="17"/>
      <c r="G23" s="17"/>
      <c r="H23" s="17"/>
      <c r="I23" s="18">
        <v>3315</v>
      </c>
      <c r="J23" s="19">
        <f t="shared" si="0"/>
        <v>0</v>
      </c>
      <c r="K23" s="20">
        <f t="shared" si="1"/>
        <v>0</v>
      </c>
      <c r="N23" s="22"/>
    </row>
    <row r="24" spans="1:14" ht="15.75" customHeight="1">
      <c r="A24" s="16" t="s">
        <v>40</v>
      </c>
      <c r="B24" s="17"/>
      <c r="C24" s="17">
        <v>372.86</v>
      </c>
      <c r="D24" s="17">
        <v>5000</v>
      </c>
      <c r="E24" s="17"/>
      <c r="F24" s="17"/>
      <c r="G24" s="17"/>
      <c r="H24" s="17"/>
      <c r="I24" s="18">
        <v>8002.49</v>
      </c>
      <c r="J24" s="19">
        <f t="shared" si="0"/>
        <v>5372.86</v>
      </c>
      <c r="K24" s="20">
        <f t="shared" si="1"/>
        <v>0.67139852720840631</v>
      </c>
      <c r="N24" s="22"/>
    </row>
    <row r="25" spans="1:14" ht="15.75" customHeight="1">
      <c r="A25" s="16" t="s">
        <v>41</v>
      </c>
      <c r="B25" s="17">
        <v>2353</v>
      </c>
      <c r="C25" s="17"/>
      <c r="D25" s="17">
        <v>5240.76</v>
      </c>
      <c r="E25" s="17"/>
      <c r="F25" s="17"/>
      <c r="G25" s="17"/>
      <c r="H25" s="17"/>
      <c r="I25" s="18">
        <v>15647.16</v>
      </c>
      <c r="J25" s="19">
        <f t="shared" si="0"/>
        <v>7593.76</v>
      </c>
      <c r="K25" s="20">
        <f t="shared" si="1"/>
        <v>0.48531235061186823</v>
      </c>
      <c r="N25" s="22"/>
    </row>
    <row r="26" spans="1:14" ht="30.6" customHeight="1">
      <c r="A26" s="23" t="s">
        <v>42</v>
      </c>
      <c r="B26" s="24">
        <f t="shared" ref="B26:J26" si="2">SUM(B7:B25)</f>
        <v>49896.899999999987</v>
      </c>
      <c r="C26" s="24">
        <f t="shared" si="2"/>
        <v>93842.49</v>
      </c>
      <c r="D26" s="24">
        <f t="shared" si="2"/>
        <v>107753.09</v>
      </c>
      <c r="E26" s="24">
        <f t="shared" si="2"/>
        <v>30093.88</v>
      </c>
      <c r="F26" s="24">
        <f t="shared" si="2"/>
        <v>377.54</v>
      </c>
      <c r="G26" s="24">
        <f t="shared" si="2"/>
        <v>0</v>
      </c>
      <c r="H26" s="24">
        <f t="shared" si="2"/>
        <v>5580</v>
      </c>
      <c r="I26" s="24">
        <f t="shared" si="2"/>
        <v>472207.57</v>
      </c>
      <c r="J26" s="24">
        <f t="shared" si="2"/>
        <v>287543.90000000002</v>
      </c>
      <c r="K26" s="25">
        <f t="shared" si="1"/>
        <v>0.60893538830815441</v>
      </c>
      <c r="M26" s="26">
        <f>I26+M7</f>
        <v>472447.57</v>
      </c>
      <c r="N26" s="27" t="s">
        <v>43</v>
      </c>
    </row>
    <row r="27" spans="1:14" ht="66.75" customHeight="1">
      <c r="A27" s="16" t="s">
        <v>44</v>
      </c>
      <c r="B27" s="25">
        <f>B26/J26</f>
        <v>0.17352793782097267</v>
      </c>
      <c r="C27" s="25">
        <f>C26/J26</f>
        <v>0.32635882729558857</v>
      </c>
      <c r="D27" s="25">
        <f>D26/J26</f>
        <v>0.37473613594306815</v>
      </c>
      <c r="E27" s="25">
        <f>E26/J26</f>
        <v>0.10465838433713948</v>
      </c>
      <c r="F27" s="25">
        <f>F26/J26</f>
        <v>1.3129821220342354E-3</v>
      </c>
      <c r="G27" s="25">
        <f>G26/J26</f>
        <v>0</v>
      </c>
      <c r="H27" s="25">
        <f>H26/J26</f>
        <v>1.9405732481196782E-2</v>
      </c>
      <c r="I27" s="25">
        <f>SUM(B27:G27)</f>
        <v>0.98059426751880308</v>
      </c>
      <c r="J27" s="28"/>
      <c r="K27" s="29"/>
    </row>
    <row r="28" spans="1:14" ht="15.75" customHeight="1"/>
    <row r="29" spans="1:14" ht="15.75" customHeight="1"/>
    <row r="30" spans="1:14" ht="15.75" customHeight="1"/>
    <row r="31" spans="1:14" ht="15.75" customHeight="1"/>
    <row r="32" spans="1:1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1:C1"/>
    <mergeCell ref="I3:I5"/>
    <mergeCell ref="J3:J5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21:A1000"/>
  <sheetViews>
    <sheetView workbookViewId="0"/>
  </sheetViews>
  <sheetFormatPr defaultColWidth="14.44140625" defaultRowHeight="15" customHeight="1"/>
  <cols>
    <col min="1" max="26" width="8.6640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21:A1000"/>
  <sheetViews>
    <sheetView workbookViewId="0"/>
  </sheetViews>
  <sheetFormatPr defaultColWidth="14.44140625" defaultRowHeight="15" customHeight="1"/>
  <cols>
    <col min="1" max="26" width="8.6640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pc16</dc:creator>
  <cp:lastModifiedBy>pc16</cp:lastModifiedBy>
  <dcterms:created xsi:type="dcterms:W3CDTF">2021-04-19T10:31:32Z</dcterms:created>
  <dcterms:modified xsi:type="dcterms:W3CDTF">2022-04-04T13:07:44Z</dcterms:modified>
</cp:coreProperties>
</file>